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acpt-my.sharepoint.com/personal/sofia_simoes_anac_pt/Documents/Documents/Navegacao_Aerea/2025/Custos_Regulacao/"/>
    </mc:Choice>
  </mc:AlternateContent>
  <xr:revisionPtr revIDLastSave="0" documentId="8_{4154F5B7-A5F2-4D73-9A81-7D5BC85BEAD5}" xr6:coauthVersionLast="47" xr6:coauthVersionMax="47" xr10:uidLastSave="{00000000-0000-0000-0000-000000000000}"/>
  <bookViews>
    <workbookView xWindow="-110" yWindow="-110" windowWidth="19420" windowHeight="10300" xr2:uid="{486D395D-8F11-4DF7-BB71-CF5F94220C31}"/>
  </bookViews>
  <sheets>
    <sheet name="NSA 2025 Rot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1" l="1"/>
  <c r="G65" i="1"/>
  <c r="F65" i="1"/>
  <c r="E65" i="1"/>
  <c r="D65" i="1"/>
  <c r="H52" i="1"/>
  <c r="H54" i="1" s="1"/>
  <c r="G52" i="1"/>
  <c r="G54" i="1" s="1"/>
  <c r="F52" i="1"/>
  <c r="F54" i="1" s="1"/>
  <c r="E52" i="1"/>
  <c r="E54" i="1" s="1"/>
  <c r="D52" i="1"/>
  <c r="D54" i="1" s="1"/>
  <c r="H36" i="1"/>
  <c r="H38" i="1" s="1"/>
  <c r="G36" i="1"/>
  <c r="G38" i="1" s="1"/>
  <c r="F36" i="1"/>
  <c r="F38" i="1" s="1"/>
  <c r="E33" i="1"/>
  <c r="E36" i="1" s="1"/>
  <c r="E38" i="1" s="1"/>
  <c r="D33" i="1"/>
  <c r="D36" i="1" s="1"/>
  <c r="D38" i="1" s="1"/>
  <c r="H28" i="1"/>
  <c r="G28" i="1"/>
  <c r="E28" i="1"/>
  <c r="D28" i="1"/>
  <c r="F26" i="1"/>
  <c r="F28" i="1" s="1"/>
  <c r="H15" i="1"/>
  <c r="H58" i="1" s="1"/>
  <c r="H63" i="1" s="1"/>
  <c r="E15" i="1"/>
  <c r="D15" i="1"/>
  <c r="G11" i="1"/>
  <c r="G15" i="1" s="1"/>
  <c r="F11" i="1"/>
  <c r="F15" i="1" s="1"/>
  <c r="F66" i="1" l="1"/>
  <c r="H66" i="1"/>
  <c r="H29" i="1"/>
  <c r="E29" i="1"/>
  <c r="F29" i="1"/>
  <c r="G29" i="1"/>
  <c r="G66" i="1"/>
  <c r="E16" i="1"/>
  <c r="E58" i="1"/>
  <c r="E63" i="1" s="1"/>
  <c r="E67" i="1" s="1"/>
  <c r="F16" i="1"/>
  <c r="F58" i="1"/>
  <c r="F63" i="1" s="1"/>
  <c r="H67" i="1"/>
  <c r="G16" i="1"/>
  <c r="G58" i="1"/>
  <c r="G63" i="1" s="1"/>
  <c r="H64" i="1" s="1"/>
  <c r="H16" i="1"/>
  <c r="D58" i="1"/>
  <c r="D63" i="1" s="1"/>
  <c r="E66" i="1"/>
  <c r="E64" i="1" l="1"/>
  <c r="G64" i="1"/>
  <c r="G67" i="1"/>
  <c r="F64" i="1"/>
  <c r="F67" i="1"/>
  <c r="F68" i="1" s="1"/>
  <c r="D67" i="1"/>
  <c r="G68" i="1" l="1"/>
  <c r="E68" i="1"/>
  <c r="H68" i="1"/>
</calcChain>
</file>

<file path=xl/sharedStrings.xml><?xml version="1.0" encoding="utf-8"?>
<sst xmlns="http://schemas.openxmlformats.org/spreadsheetml/2006/main" count="67" uniqueCount="59">
  <si>
    <t xml:space="preserve">                                                                                                                                                                                              Tabela 1 - Custos Totais e Custos Unitários</t>
  </si>
  <si>
    <t>Detalhes dos custos</t>
  </si>
  <si>
    <t>1.     Detalhe por natureza (em termos nominais)</t>
  </si>
  <si>
    <t>1.1   Pessoal</t>
  </si>
  <si>
    <t xml:space="preserve">         dos quais, custos com pensões</t>
  </si>
  <si>
    <t>1.2   Outros custos operacionais</t>
  </si>
  <si>
    <t>1.3   Depreciações</t>
  </si>
  <si>
    <t>1.4   Custo do capital</t>
  </si>
  <si>
    <t>1.5   Custos extraordinários</t>
  </si>
  <si>
    <t>1.6   Custos totais</t>
  </si>
  <si>
    <t>Total          % n/n-1</t>
  </si>
  <si>
    <t>2.     Detalhe por serviço (em termos nominais)</t>
  </si>
  <si>
    <t>2.1   Gestão de tráfego aéreo</t>
  </si>
  <si>
    <t>2.2   Comunicação</t>
  </si>
  <si>
    <t>2.3   Navegação</t>
  </si>
  <si>
    <t>2.4   Vigilância</t>
  </si>
  <si>
    <t>2.5   Procura e resgate</t>
  </si>
  <si>
    <t>2.6   Informação Aeronáutica</t>
  </si>
  <si>
    <t>2.7   Serviços meteorológicos</t>
  </si>
  <si>
    <t>2.8   Custos de Supervisão</t>
  </si>
  <si>
    <t>2.9   Outros custos do Estado (4)</t>
  </si>
  <si>
    <t>2.10 Custos totais</t>
  </si>
  <si>
    <t>3.   Informação complementar (em termos nominais)</t>
  </si>
  <si>
    <t>Base média de ativos</t>
  </si>
  <si>
    <t>3.1  Valor líquido dos ativos fixos</t>
  </si>
  <si>
    <t>3.2  Ajustamentos aos ativos totais</t>
  </si>
  <si>
    <t>3.3  Ativos líquidos</t>
  </si>
  <si>
    <t>3.4  Base total de ativos</t>
  </si>
  <si>
    <t>Custo do capital %</t>
  </si>
  <si>
    <t>3.5  Custo do capital antes de impostos</t>
  </si>
  <si>
    <t>3.6  Retorno sobre o capital próprio</t>
  </si>
  <si>
    <t>3.7  Juros médios da dívida</t>
  </si>
  <si>
    <t>3.8  Financiamento com capital próprio</t>
  </si>
  <si>
    <t>Custos de projetos comuns</t>
  </si>
  <si>
    <t>3.9  Projetos comuns</t>
  </si>
  <si>
    <t>Custos de investimentos novos e existentes</t>
  </si>
  <si>
    <t>3.10  Depreciação</t>
  </si>
  <si>
    <t>3.11  Custo do capital</t>
  </si>
  <si>
    <t>3.12  Custo de leasing</t>
  </si>
  <si>
    <t>Custos com Eurocontrol</t>
  </si>
  <si>
    <t>3.13 Custos com Eurocontrol (Euro)</t>
  </si>
  <si>
    <t>3.14 Taxa de câmbio (se aplicável)</t>
  </si>
  <si>
    <t>3.15 Custos Eurocontrol (moeda nacional)</t>
  </si>
  <si>
    <t>4.  Custos totais após a dedução dos custos dos serviços para voos isentos (em termos nominais)</t>
  </si>
  <si>
    <t>4.1  Costus para voos isentos VFR</t>
  </si>
  <si>
    <t>4.2  Custos determinados/reais totais</t>
  </si>
  <si>
    <t>5.  Indicador de Eficiência de Custos - Custo Unitário Determinado/Real (em termos reais)</t>
  </si>
  <si>
    <t>5.1  Inflação  %</t>
  </si>
  <si>
    <t>5.2  Índice de inflação (1)</t>
  </si>
  <si>
    <t>5.3  Custos totais em termos reais (2)</t>
  </si>
  <si>
    <t>5.4 Total de Unidades de Serviço</t>
  </si>
  <si>
    <t>5.5 Custo unitário a preços reais (3)</t>
  </si>
  <si>
    <t>Custos e itens da base de ativos em '000  -  Unidades de serviço em '000</t>
  </si>
  <si>
    <t>(1)   Índice de inflação - Base 100 em 2017</t>
  </si>
  <si>
    <t>(2)   Custos determinados (pano de desempenho) e custos reais em termos reais</t>
  </si>
  <si>
    <t>(3)   Custos unitários determinados (pano de desempenho) e custos unitários reais em termos reais</t>
  </si>
  <si>
    <t>(4)   Os custos reais de 2024 reportados nas linhas 1.2, 2.9 e 3.13 incluem a dedução de 540 129 euros (80% do montante total de Portugal) devido a um ajustamento excecional, resultando na devolução em 2024 aos Estados pela EUROCONTROL de créditos não gastos utilizados pela EUROCONTROL para projetos CEF.</t>
  </si>
  <si>
    <t>n.d.</t>
  </si>
  <si>
    <t xml:space="preserve">Custos reais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</si>
</sst>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%"/>
    <numFmt numFmtId="165" formatCode="_-* #,##0.00\ _€_-;\-* #,##0.00\ _€_-;_-* &quot;-&quot;??\ _€_-;_-@_-"/>
    <numFmt numFmtId="166" formatCode="#,##0.0000"/>
    <numFmt numFmtId="167" formatCode="#,##0.000000"/>
    <numFmt numFmtId="168" formatCode="#,##0.0000000"/>
    <numFmt numFmtId="169" formatCode="#,##0.0"/>
    <numFmt numFmtId="170" formatCode="0.0"/>
    <numFmt numFmtId="171" formatCode="0.00000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color rgb="FF000000"/>
      <name val="Calibri"/>
      <family val="2"/>
    </font>
    <font>
      <i/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sz val="11"/>
      <color indexed="8"/>
      <name val="Calibri"/>
      <family val="2"/>
    </font>
    <font>
      <sz val="9"/>
      <name val="Calibri"/>
      <family val="2"/>
    </font>
    <font>
      <sz val="9"/>
      <color rgb="FF000000"/>
      <name val="Calibri"/>
      <family val="2"/>
    </font>
    <font>
      <b/>
      <sz val="8.5"/>
      <color rgb="FF000000"/>
      <name val="Calibri"/>
      <family val="2"/>
    </font>
    <font>
      <sz val="9"/>
      <color rgb="FF4F81BD"/>
      <name val="Calibri"/>
      <family val="2"/>
    </font>
    <font>
      <b/>
      <sz val="9"/>
      <name val="Calibri"/>
      <family val="2"/>
    </font>
    <font>
      <strike/>
      <sz val="9"/>
      <color rgb="FF00B050"/>
      <name val="Calibri"/>
      <family val="2"/>
    </font>
    <font>
      <sz val="9"/>
      <color rgb="FF00B050"/>
      <name val="Calibri"/>
      <family val="2"/>
    </font>
    <font>
      <strike/>
      <sz val="9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Arial"/>
      <family val="2"/>
      <charset val="238"/>
    </font>
    <font>
      <i/>
      <sz val="9"/>
      <name val="Calibri"/>
      <family val="2"/>
    </font>
    <font>
      <strike/>
      <sz val="9"/>
      <name val="Calibri"/>
      <family val="2"/>
    </font>
    <font>
      <i/>
      <sz val="9"/>
      <color rgb="FF00B05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  <fill>
      <patternFill patternType="gray0625">
        <fgColor rgb="FFFFFFFF"/>
        <bgColor rgb="FFFFCC99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98">
    <xf numFmtId="0" fontId="0" fillId="0" borderId="0" xfId="0"/>
    <xf numFmtId="0" fontId="3" fillId="0" borderId="0" xfId="3" applyFont="1"/>
    <xf numFmtId="0" fontId="4" fillId="0" borderId="0" xfId="3" applyFont="1"/>
    <xf numFmtId="0" fontId="5" fillId="0" borderId="0" xfId="3" applyFont="1"/>
    <xf numFmtId="0" fontId="7" fillId="0" borderId="0" xfId="4" applyFont="1"/>
    <xf numFmtId="0" fontId="8" fillId="0" borderId="0" xfId="3" applyFont="1"/>
    <xf numFmtId="0" fontId="8" fillId="0" borderId="0" xfId="4" applyFont="1"/>
    <xf numFmtId="0" fontId="4" fillId="0" borderId="0" xfId="4" applyFont="1"/>
    <xf numFmtId="0" fontId="3" fillId="0" borderId="2" xfId="3" applyFont="1" applyBorder="1"/>
    <xf numFmtId="0" fontId="8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3" borderId="7" xfId="4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3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3" fontId="8" fillId="0" borderId="0" xfId="3" applyNumberFormat="1" applyFont="1" applyAlignment="1">
      <alignment vertical="center"/>
    </xf>
    <xf numFmtId="3" fontId="8" fillId="0" borderId="11" xfId="3" applyNumberFormat="1" applyFont="1" applyBorder="1" applyAlignment="1">
      <alignment vertical="center"/>
    </xf>
    <xf numFmtId="0" fontId="8" fillId="0" borderId="12" xfId="3" applyFont="1" applyBorder="1"/>
    <xf numFmtId="3" fontId="8" fillId="0" borderId="14" xfId="0" applyNumberFormat="1" applyFont="1" applyBorder="1"/>
    <xf numFmtId="3" fontId="4" fillId="0" borderId="13" xfId="0" applyNumberFormat="1" applyFont="1" applyBorder="1"/>
    <xf numFmtId="3" fontId="4" fillId="0" borderId="14" xfId="0" applyNumberFormat="1" applyFont="1" applyBorder="1"/>
    <xf numFmtId="3" fontId="10" fillId="0" borderId="15" xfId="3" applyNumberFormat="1" applyFont="1" applyBorder="1"/>
    <xf numFmtId="3" fontId="7" fillId="0" borderId="0" xfId="4" applyNumberFormat="1" applyFont="1"/>
    <xf numFmtId="164" fontId="7" fillId="0" borderId="0" xfId="2" applyNumberFormat="1" applyFont="1" applyFill="1" applyBorder="1"/>
    <xf numFmtId="0" fontId="8" fillId="0" borderId="16" xfId="3" applyFont="1" applyBorder="1"/>
    <xf numFmtId="3" fontId="8" fillId="4" borderId="18" xfId="3" applyNumberFormat="1" applyFont="1" applyFill="1" applyBorder="1"/>
    <xf numFmtId="3" fontId="4" fillId="0" borderId="17" xfId="0" applyNumberFormat="1" applyFont="1" applyBorder="1"/>
    <xf numFmtId="3" fontId="4" fillId="0" borderId="18" xfId="0" applyNumberFormat="1" applyFont="1" applyBorder="1"/>
    <xf numFmtId="3" fontId="8" fillId="0" borderId="18" xfId="0" applyNumberFormat="1" applyFont="1" applyBorder="1"/>
    <xf numFmtId="3" fontId="10" fillId="0" borderId="20" xfId="3" applyNumberFormat="1" applyFont="1" applyBorder="1"/>
    <xf numFmtId="3" fontId="10" fillId="0" borderId="19" xfId="3" applyNumberFormat="1" applyFont="1" applyBorder="1"/>
    <xf numFmtId="0" fontId="3" fillId="0" borderId="16" xfId="3" applyFont="1" applyBorder="1" applyAlignment="1">
      <alignment horizontal="left"/>
    </xf>
    <xf numFmtId="0" fontId="8" fillId="0" borderId="16" xfId="3" applyFont="1" applyBorder="1" applyAlignment="1">
      <alignment horizontal="left"/>
    </xf>
    <xf numFmtId="3" fontId="3" fillId="0" borderId="18" xfId="3" applyNumberFormat="1" applyFont="1" applyBorder="1"/>
    <xf numFmtId="3" fontId="3" fillId="0" borderId="19" xfId="3" applyNumberFormat="1" applyFont="1" applyBorder="1"/>
    <xf numFmtId="3" fontId="5" fillId="0" borderId="17" xfId="3" applyNumberFormat="1" applyFont="1" applyBorder="1"/>
    <xf numFmtId="3" fontId="5" fillId="0" borderId="18" xfId="3" applyNumberFormat="1" applyFont="1" applyBorder="1"/>
    <xf numFmtId="0" fontId="8" fillId="0" borderId="3" xfId="3" applyFont="1" applyBorder="1" applyAlignment="1">
      <alignment horizontal="left" indent="3"/>
    </xf>
    <xf numFmtId="0" fontId="8" fillId="0" borderId="0" xfId="3" applyFont="1" applyAlignment="1">
      <alignment horizontal="left" indent="1"/>
    </xf>
    <xf numFmtId="164" fontId="8" fillId="0" borderId="22" xfId="3" applyNumberFormat="1" applyFont="1" applyBorder="1"/>
    <xf numFmtId="164" fontId="8" fillId="0" borderId="23" xfId="3" applyNumberFormat="1" applyFont="1" applyBorder="1"/>
    <xf numFmtId="164" fontId="4" fillId="0" borderId="21" xfId="3" applyNumberFormat="1" applyFont="1" applyBorder="1"/>
    <xf numFmtId="164" fontId="4" fillId="0" borderId="22" xfId="3" applyNumberFormat="1" applyFont="1" applyBorder="1"/>
    <xf numFmtId="164" fontId="4" fillId="0" borderId="0" xfId="3" applyNumberFormat="1" applyFont="1"/>
    <xf numFmtId="164" fontId="8" fillId="0" borderId="0" xfId="3" applyNumberFormat="1" applyFont="1"/>
    <xf numFmtId="2" fontId="8" fillId="0" borderId="0" xfId="3" applyNumberFormat="1" applyFont="1"/>
    <xf numFmtId="165" fontId="7" fillId="0" borderId="0" xfId="1" applyNumberFormat="1" applyFont="1" applyFill="1" applyBorder="1"/>
    <xf numFmtId="0" fontId="8" fillId="0" borderId="1" xfId="3" applyFont="1" applyBorder="1"/>
    <xf numFmtId="3" fontId="8" fillId="4" borderId="14" xfId="3" applyNumberFormat="1" applyFont="1" applyFill="1" applyBorder="1"/>
    <xf numFmtId="3" fontId="4" fillId="4" borderId="13" xfId="3" applyNumberFormat="1" applyFont="1" applyFill="1" applyBorder="1"/>
    <xf numFmtId="3" fontId="4" fillId="4" borderId="14" xfId="3" applyNumberFormat="1" applyFont="1" applyFill="1" applyBorder="1"/>
    <xf numFmtId="3" fontId="10" fillId="4" borderId="24" xfId="3" applyNumberFormat="1" applyFont="1" applyFill="1" applyBorder="1"/>
    <xf numFmtId="0" fontId="8" fillId="0" borderId="2" xfId="3" applyFont="1" applyBorder="1"/>
    <xf numFmtId="3" fontId="4" fillId="4" borderId="17" xfId="3" applyNumberFormat="1" applyFont="1" applyFill="1" applyBorder="1"/>
    <xf numFmtId="3" fontId="4" fillId="4" borderId="18" xfId="3" applyNumberFormat="1" applyFont="1" applyFill="1" applyBorder="1"/>
    <xf numFmtId="3" fontId="10" fillId="4" borderId="20" xfId="3" applyNumberFormat="1" applyFont="1" applyFill="1" applyBorder="1"/>
    <xf numFmtId="3" fontId="4" fillId="0" borderId="17" xfId="3" applyNumberFormat="1" applyFont="1" applyBorder="1"/>
    <xf numFmtId="3" fontId="4" fillId="0" borderId="18" xfId="3" applyNumberFormat="1" applyFont="1" applyBorder="1"/>
    <xf numFmtId="3" fontId="8" fillId="0" borderId="18" xfId="3" applyNumberFormat="1" applyFont="1" applyBorder="1"/>
    <xf numFmtId="0" fontId="3" fillId="0" borderId="2" xfId="3" applyFont="1" applyBorder="1" applyAlignment="1">
      <alignment horizontal="left"/>
    </xf>
    <xf numFmtId="0" fontId="11" fillId="0" borderId="0" xfId="4" applyFont="1"/>
    <xf numFmtId="166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vertical="center"/>
    </xf>
    <xf numFmtId="168" fontId="4" fillId="0" borderId="0" xfId="3" applyNumberFormat="1" applyFont="1" applyAlignment="1">
      <alignment vertical="center"/>
    </xf>
    <xf numFmtId="166" fontId="8" fillId="0" borderId="0" xfId="3" applyNumberFormat="1" applyFont="1" applyAlignment="1">
      <alignment vertical="center"/>
    </xf>
    <xf numFmtId="0" fontId="8" fillId="0" borderId="1" xfId="4" applyFont="1" applyBorder="1"/>
    <xf numFmtId="3" fontId="8" fillId="0" borderId="14" xfId="3" applyNumberFormat="1" applyFont="1" applyBorder="1"/>
    <xf numFmtId="3" fontId="4" fillId="0" borderId="13" xfId="3" applyNumberFormat="1" applyFont="1" applyBorder="1"/>
    <xf numFmtId="3" fontId="4" fillId="0" borderId="14" xfId="3" applyNumberFormat="1" applyFont="1" applyBorder="1"/>
    <xf numFmtId="3" fontId="10" fillId="0" borderId="24" xfId="3" applyNumberFormat="1" applyFont="1" applyBorder="1"/>
    <xf numFmtId="0" fontId="8" fillId="0" borderId="2" xfId="4" applyFont="1" applyBorder="1"/>
    <xf numFmtId="0" fontId="8" fillId="0" borderId="3" xfId="4" applyFont="1" applyBorder="1"/>
    <xf numFmtId="3" fontId="3" fillId="0" borderId="22" xfId="3" applyNumberFormat="1" applyFont="1" applyBorder="1"/>
    <xf numFmtId="3" fontId="5" fillId="0" borderId="21" xfId="3" applyNumberFormat="1" applyFont="1" applyBorder="1"/>
    <xf numFmtId="3" fontId="5" fillId="0" borderId="22" xfId="3" applyNumberFormat="1" applyFont="1" applyBorder="1"/>
    <xf numFmtId="3" fontId="3" fillId="0" borderId="23" xfId="3" applyNumberFormat="1" applyFont="1" applyBorder="1"/>
    <xf numFmtId="0" fontId="4" fillId="5" borderId="0" xfId="3" applyFont="1" applyFill="1" applyAlignment="1">
      <alignment vertical="center"/>
    </xf>
    <xf numFmtId="0" fontId="8" fillId="5" borderId="0" xfId="3" applyFont="1" applyFill="1" applyAlignment="1">
      <alignment vertical="center"/>
    </xf>
    <xf numFmtId="0" fontId="8" fillId="0" borderId="11" xfId="3" applyFont="1" applyBorder="1" applyAlignment="1">
      <alignment vertical="center"/>
    </xf>
    <xf numFmtId="0" fontId="8" fillId="0" borderId="1" xfId="3" applyFont="1" applyBorder="1" applyAlignment="1">
      <alignment vertical="center"/>
    </xf>
    <xf numFmtId="10" fontId="8" fillId="0" borderId="14" xfId="5" applyNumberFormat="1" applyFont="1" applyFill="1" applyBorder="1" applyAlignment="1">
      <alignment horizontal="right" vertical="center"/>
    </xf>
    <xf numFmtId="10" fontId="4" fillId="0" borderId="13" xfId="5" applyNumberFormat="1" applyFont="1" applyFill="1" applyBorder="1" applyAlignment="1">
      <alignment horizontal="right" vertical="center"/>
    </xf>
    <xf numFmtId="10" fontId="4" fillId="0" borderId="14" xfId="5" applyNumberFormat="1" applyFont="1" applyFill="1" applyBorder="1" applyAlignment="1">
      <alignment horizontal="right" vertical="center"/>
    </xf>
    <xf numFmtId="10" fontId="8" fillId="0" borderId="24" xfId="5" applyNumberFormat="1" applyFont="1" applyFill="1" applyBorder="1" applyAlignment="1">
      <alignment vertical="center"/>
    </xf>
    <xf numFmtId="0" fontId="8" fillId="0" borderId="2" xfId="3" applyFont="1" applyBorder="1" applyAlignment="1">
      <alignment vertical="center"/>
    </xf>
    <xf numFmtId="10" fontId="8" fillId="0" borderId="18" xfId="5" applyNumberFormat="1" applyFont="1" applyFill="1" applyBorder="1" applyAlignment="1">
      <alignment horizontal="right" vertical="center"/>
    </xf>
    <xf numFmtId="10" fontId="4" fillId="0" borderId="17" xfId="5" applyNumberFormat="1" applyFont="1" applyFill="1" applyBorder="1" applyAlignment="1">
      <alignment horizontal="right" vertical="center"/>
    </xf>
    <xf numFmtId="10" fontId="4" fillId="0" borderId="18" xfId="5" applyNumberFormat="1" applyFont="1" applyFill="1" applyBorder="1" applyAlignment="1">
      <alignment horizontal="right" vertical="center"/>
    </xf>
    <xf numFmtId="10" fontId="8" fillId="0" borderId="20" xfId="5" applyNumberFormat="1" applyFont="1" applyFill="1" applyBorder="1" applyAlignment="1">
      <alignment vertical="center"/>
    </xf>
    <xf numFmtId="10" fontId="10" fillId="0" borderId="20" xfId="5" applyNumberFormat="1" applyFont="1" applyFill="1" applyBorder="1" applyAlignment="1">
      <alignment vertical="center"/>
    </xf>
    <xf numFmtId="0" fontId="8" fillId="0" borderId="3" xfId="3" applyFont="1" applyBorder="1" applyAlignment="1">
      <alignment vertical="center"/>
    </xf>
    <xf numFmtId="10" fontId="8" fillId="0" borderId="22" xfId="5" applyNumberFormat="1" applyFont="1" applyFill="1" applyBorder="1" applyAlignment="1">
      <alignment horizontal="right" vertical="center"/>
    </xf>
    <xf numFmtId="10" fontId="4" fillId="0" borderId="21" xfId="5" applyNumberFormat="1" applyFont="1" applyFill="1" applyBorder="1" applyAlignment="1">
      <alignment horizontal="right" vertical="center"/>
    </xf>
    <xf numFmtId="10" fontId="4" fillId="0" borderId="22" xfId="5" applyNumberFormat="1" applyFont="1" applyFill="1" applyBorder="1" applyAlignment="1">
      <alignment horizontal="right" vertical="center"/>
    </xf>
    <xf numFmtId="10" fontId="10" fillId="0" borderId="25" xfId="5" applyNumberFormat="1" applyFont="1" applyFill="1" applyBorder="1" applyAlignment="1"/>
    <xf numFmtId="10" fontId="4" fillId="0" borderId="0" xfId="5" applyNumberFormat="1" applyFont="1" applyFill="1" applyBorder="1" applyAlignment="1">
      <alignment horizontal="right" vertical="center"/>
    </xf>
    <xf numFmtId="10" fontId="8" fillId="0" borderId="0" xfId="5" applyNumberFormat="1" applyFont="1" applyFill="1" applyBorder="1" applyAlignment="1">
      <alignment horizontal="right" vertical="center"/>
    </xf>
    <xf numFmtId="10" fontId="8" fillId="0" borderId="0" xfId="5" applyNumberFormat="1" applyFont="1" applyFill="1" applyBorder="1" applyAlignment="1"/>
    <xf numFmtId="0" fontId="3" fillId="0" borderId="0" xfId="3" applyFont="1" applyAlignment="1">
      <alignment vertical="top"/>
    </xf>
    <xf numFmtId="169" fontId="4" fillId="0" borderId="0" xfId="3" applyNumberFormat="1" applyFont="1"/>
    <xf numFmtId="169" fontId="8" fillId="0" borderId="0" xfId="3" applyNumberFormat="1" applyFont="1"/>
    <xf numFmtId="0" fontId="12" fillId="0" borderId="0" xfId="4" applyFont="1"/>
    <xf numFmtId="0" fontId="8" fillId="0" borderId="7" xfId="4" applyFont="1" applyBorder="1" applyAlignment="1">
      <alignment horizontal="left"/>
    </xf>
    <xf numFmtId="0" fontId="8" fillId="0" borderId="20" xfId="6" applyFont="1" applyBorder="1"/>
    <xf numFmtId="169" fontId="8" fillId="0" borderId="9" xfId="6" applyNumberFormat="1" applyFont="1" applyBorder="1"/>
    <xf numFmtId="169" fontId="4" fillId="0" borderId="4" xfId="6" applyNumberFormat="1" applyFont="1" applyBorder="1"/>
    <xf numFmtId="169" fontId="4" fillId="0" borderId="9" xfId="6" applyNumberFormat="1" applyFont="1" applyBorder="1"/>
    <xf numFmtId="169" fontId="10" fillId="0" borderId="10" xfId="6" applyNumberFormat="1" applyFont="1" applyBorder="1"/>
    <xf numFmtId="0" fontId="13" fillId="0" borderId="0" xfId="4" applyFont="1"/>
    <xf numFmtId="169" fontId="4" fillId="4" borderId="13" xfId="3" applyNumberFormat="1" applyFont="1" applyFill="1" applyBorder="1"/>
    <xf numFmtId="169" fontId="4" fillId="4" borderId="14" xfId="3" applyNumberFormat="1" applyFont="1" applyFill="1" applyBorder="1"/>
    <xf numFmtId="169" fontId="8" fillId="4" borderId="14" xfId="3" applyNumberFormat="1" applyFont="1" applyFill="1" applyBorder="1"/>
    <xf numFmtId="169" fontId="10" fillId="4" borderId="15" xfId="3" applyNumberFormat="1" applyFont="1" applyFill="1" applyBorder="1"/>
    <xf numFmtId="169" fontId="4" fillId="4" borderId="17" xfId="3" applyNumberFormat="1" applyFont="1" applyFill="1" applyBorder="1"/>
    <xf numFmtId="169" fontId="4" fillId="4" borderId="18" xfId="3" applyNumberFormat="1" applyFont="1" applyFill="1" applyBorder="1"/>
    <xf numFmtId="169" fontId="8" fillId="4" borderId="18" xfId="3" applyNumberFormat="1" applyFont="1" applyFill="1" applyBorder="1"/>
    <xf numFmtId="169" fontId="10" fillId="4" borderId="19" xfId="3" applyNumberFormat="1" applyFont="1" applyFill="1" applyBorder="1"/>
    <xf numFmtId="169" fontId="4" fillId="4" borderId="21" xfId="3" applyNumberFormat="1" applyFont="1" applyFill="1" applyBorder="1"/>
    <xf numFmtId="169" fontId="4" fillId="4" borderId="22" xfId="3" applyNumberFormat="1" applyFont="1" applyFill="1" applyBorder="1"/>
    <xf numFmtId="169" fontId="8" fillId="4" borderId="22" xfId="3" applyNumberFormat="1" applyFont="1" applyFill="1" applyBorder="1"/>
    <xf numFmtId="169" fontId="10" fillId="4" borderId="23" xfId="3" applyNumberFormat="1" applyFont="1" applyFill="1" applyBorder="1"/>
    <xf numFmtId="0" fontId="8" fillId="0" borderId="1" xfId="4" applyFont="1" applyBorder="1" applyAlignment="1">
      <alignment horizontal="left"/>
    </xf>
    <xf numFmtId="3" fontId="8" fillId="0" borderId="14" xfId="6" applyNumberFormat="1" applyFont="1" applyBorder="1"/>
    <xf numFmtId="3" fontId="4" fillId="0" borderId="12" xfId="6" applyNumberFormat="1" applyFont="1" applyBorder="1"/>
    <xf numFmtId="3" fontId="4" fillId="0" borderId="14" xfId="6" applyNumberFormat="1" applyFont="1" applyBorder="1"/>
    <xf numFmtId="3" fontId="10" fillId="0" borderId="15" xfId="6" applyNumberFormat="1" applyFont="1" applyBorder="1"/>
    <xf numFmtId="3" fontId="8" fillId="0" borderId="22" xfId="3" applyNumberFormat="1" applyFont="1" applyBorder="1"/>
    <xf numFmtId="3" fontId="4" fillId="0" borderId="21" xfId="3" applyNumberFormat="1" applyFont="1" applyBorder="1"/>
    <xf numFmtId="3" fontId="4" fillId="0" borderId="22" xfId="3" applyNumberFormat="1" applyFont="1" applyBorder="1"/>
    <xf numFmtId="3" fontId="10" fillId="0" borderId="25" xfId="5" applyNumberFormat="1" applyFont="1" applyFill="1" applyBorder="1" applyAlignment="1"/>
    <xf numFmtId="0" fontId="8" fillId="0" borderId="0" xfId="3" applyFont="1" applyAlignment="1">
      <alignment vertical="center" wrapText="1"/>
    </xf>
    <xf numFmtId="0" fontId="14" fillId="0" borderId="0" xfId="3" applyFont="1"/>
    <xf numFmtId="169" fontId="4" fillId="0" borderId="0" xfId="6" applyNumberFormat="1" applyFont="1"/>
    <xf numFmtId="169" fontId="8" fillId="0" borderId="0" xfId="6" applyNumberFormat="1" applyFont="1"/>
    <xf numFmtId="169" fontId="14" fillId="0" borderId="0" xfId="3" applyNumberFormat="1" applyFont="1"/>
    <xf numFmtId="0" fontId="8" fillId="0" borderId="1" xfId="3" applyFont="1" applyBorder="1" applyAlignment="1">
      <alignment vertical="center" wrapText="1"/>
    </xf>
    <xf numFmtId="0" fontId="3" fillId="0" borderId="3" xfId="4" applyFont="1" applyBorder="1"/>
    <xf numFmtId="3" fontId="3" fillId="0" borderId="25" xfId="3" applyNumberFormat="1" applyFont="1" applyBorder="1"/>
    <xf numFmtId="164" fontId="4" fillId="0" borderId="0" xfId="5" applyNumberFormat="1" applyFont="1" applyFill="1" applyBorder="1" applyAlignment="1">
      <alignment vertical="center"/>
    </xf>
    <xf numFmtId="164" fontId="8" fillId="0" borderId="0" xfId="5" applyNumberFormat="1" applyFont="1" applyFill="1" applyBorder="1" applyAlignment="1">
      <alignment vertical="center"/>
    </xf>
    <xf numFmtId="0" fontId="15" fillId="0" borderId="0" xfId="4" applyFont="1"/>
    <xf numFmtId="10" fontId="8" fillId="4" borderId="14" xfId="5" applyNumberFormat="1" applyFont="1" applyFill="1" applyBorder="1" applyAlignment="1"/>
    <xf numFmtId="10" fontId="4" fillId="4" borderId="13" xfId="5" applyNumberFormat="1" applyFont="1" applyFill="1" applyBorder="1" applyAlignment="1"/>
    <xf numFmtId="10" fontId="4" fillId="4" borderId="14" xfId="5" applyNumberFormat="1" applyFont="1" applyFill="1" applyBorder="1" applyAlignment="1"/>
    <xf numFmtId="10" fontId="8" fillId="4" borderId="24" xfId="5" applyNumberFormat="1" applyFont="1" applyFill="1" applyBorder="1" applyAlignment="1"/>
    <xf numFmtId="0" fontId="16" fillId="0" borderId="0" xfId="4" applyFont="1"/>
    <xf numFmtId="170" fontId="8" fillId="4" borderId="18" xfId="5" applyNumberFormat="1" applyFont="1" applyFill="1" applyBorder="1" applyAlignment="1"/>
    <xf numFmtId="170" fontId="4" fillId="4" borderId="17" xfId="5" applyNumberFormat="1" applyFont="1" applyFill="1" applyBorder="1" applyAlignment="1"/>
    <xf numFmtId="170" fontId="4" fillId="4" borderId="18" xfId="5" applyNumberFormat="1" applyFont="1" applyFill="1" applyBorder="1" applyAlignment="1"/>
    <xf numFmtId="170" fontId="8" fillId="4" borderId="20" xfId="5" applyNumberFormat="1" applyFont="1" applyFill="1" applyBorder="1" applyAlignment="1"/>
    <xf numFmtId="0" fontId="3" fillId="0" borderId="2" xfId="4" applyFont="1" applyBorder="1"/>
    <xf numFmtId="3" fontId="3" fillId="0" borderId="20" xfId="6" applyNumberFormat="1" applyFont="1" applyBorder="1"/>
    <xf numFmtId="0" fontId="8" fillId="0" borderId="2" xfId="3" applyFont="1" applyBorder="1" applyAlignment="1">
      <alignment horizontal="left" indent="3"/>
    </xf>
    <xf numFmtId="164" fontId="8" fillId="0" borderId="18" xfId="5" applyNumberFormat="1" applyFont="1" applyFill="1" applyBorder="1" applyAlignment="1"/>
    <xf numFmtId="164" fontId="4" fillId="0" borderId="17" xfId="5" applyNumberFormat="1" applyFont="1" applyFill="1" applyBorder="1" applyAlignment="1"/>
    <xf numFmtId="164" fontId="4" fillId="0" borderId="18" xfId="5" applyNumberFormat="1" applyFont="1" applyFill="1" applyBorder="1" applyAlignment="1"/>
    <xf numFmtId="164" fontId="8" fillId="0" borderId="20" xfId="5" applyNumberFormat="1" applyFont="1" applyFill="1" applyBorder="1" applyAlignment="1"/>
    <xf numFmtId="0" fontId="3" fillId="0" borderId="2" xfId="4" applyFont="1" applyBorder="1" applyAlignment="1">
      <alignment horizontal="left"/>
    </xf>
    <xf numFmtId="0" fontId="3" fillId="0" borderId="0" xfId="4" applyFont="1" applyAlignment="1">
      <alignment vertical="center"/>
    </xf>
    <xf numFmtId="169" fontId="3" fillId="0" borderId="18" xfId="3" applyNumberFormat="1" applyFont="1" applyBorder="1"/>
    <xf numFmtId="169" fontId="5" fillId="0" borderId="17" xfId="3" applyNumberFormat="1" applyFont="1" applyBorder="1"/>
    <xf numFmtId="169" fontId="5" fillId="0" borderId="18" xfId="3" applyNumberFormat="1" applyFont="1" applyBorder="1"/>
    <xf numFmtId="169" fontId="3" fillId="0" borderId="20" xfId="6" applyNumberFormat="1" applyFont="1" applyBorder="1"/>
    <xf numFmtId="4" fontId="3" fillId="0" borderId="18" xfId="3" applyNumberFormat="1" applyFont="1" applyBorder="1"/>
    <xf numFmtId="4" fontId="5" fillId="0" borderId="17" xfId="3" applyNumberFormat="1" applyFont="1" applyBorder="1"/>
    <xf numFmtId="4" fontId="5" fillId="0" borderId="18" xfId="3" applyNumberFormat="1" applyFont="1" applyBorder="1"/>
    <xf numFmtId="4" fontId="3" fillId="0" borderId="20" xfId="6" applyNumberFormat="1" applyFont="1" applyBorder="1"/>
    <xf numFmtId="164" fontId="8" fillId="0" borderId="22" xfId="5" applyNumberFormat="1" applyFont="1" applyFill="1" applyBorder="1" applyAlignment="1"/>
    <xf numFmtId="164" fontId="4" fillId="0" borderId="21" xfId="5" applyNumberFormat="1" applyFont="1" applyFill="1" applyBorder="1" applyAlignment="1"/>
    <xf numFmtId="164" fontId="4" fillId="0" borderId="22" xfId="5" applyNumberFormat="1" applyFont="1" applyFill="1" applyBorder="1" applyAlignment="1"/>
    <xf numFmtId="164" fontId="8" fillId="0" borderId="25" xfId="5" applyNumberFormat="1" applyFont="1" applyFill="1" applyBorder="1" applyAlignment="1"/>
    <xf numFmtId="0" fontId="7" fillId="0" borderId="0" xfId="3" applyFont="1" applyAlignment="1">
      <alignment horizontal="left" indent="3"/>
    </xf>
    <xf numFmtId="0" fontId="11" fillId="0" borderId="0" xfId="4" applyFont="1" applyAlignment="1">
      <alignment vertical="center"/>
    </xf>
    <xf numFmtId="164" fontId="18" fillId="0" borderId="0" xfId="7" applyNumberFormat="1" applyFont="1" applyFill="1" applyBorder="1" applyAlignment="1"/>
    <xf numFmtId="0" fontId="7" fillId="0" borderId="0" xfId="3" applyFont="1"/>
    <xf numFmtId="0" fontId="18" fillId="0" borderId="0" xfId="4" applyFont="1"/>
    <xf numFmtId="4" fontId="18" fillId="0" borderId="0" xfId="4" applyNumberFormat="1" applyFont="1"/>
    <xf numFmtId="0" fontId="18" fillId="0" borderId="0" xfId="4" applyFont="1" applyAlignment="1">
      <alignment vertical="center"/>
    </xf>
    <xf numFmtId="0" fontId="19" fillId="0" borderId="0" xfId="3" applyFont="1" applyAlignment="1">
      <alignment vertical="top"/>
    </xf>
    <xf numFmtId="10" fontId="18" fillId="0" borderId="0" xfId="7" applyNumberFormat="1" applyFont="1" applyFill="1" applyBorder="1" applyAlignment="1">
      <alignment vertical="center"/>
    </xf>
    <xf numFmtId="0" fontId="7" fillId="0" borderId="0" xfId="3" applyFont="1" applyAlignment="1">
      <alignment vertical="top"/>
    </xf>
    <xf numFmtId="0" fontId="7" fillId="0" borderId="0" xfId="6" applyFont="1" applyAlignment="1">
      <alignment vertical="top"/>
    </xf>
    <xf numFmtId="10" fontId="18" fillId="0" borderId="0" xfId="8" applyNumberFormat="1" applyFont="1" applyFill="1" applyBorder="1" applyAlignment="1">
      <alignment vertical="center"/>
    </xf>
    <xf numFmtId="0" fontId="18" fillId="0" borderId="0" xfId="3" applyFont="1"/>
    <xf numFmtId="0" fontId="20" fillId="0" borderId="0" xfId="4" applyFont="1" applyAlignment="1">
      <alignment vertical="center"/>
    </xf>
    <xf numFmtId="171" fontId="20" fillId="0" borderId="0" xfId="1" applyNumberFormat="1" applyFont="1" applyFill="1" applyBorder="1" applyAlignment="1">
      <alignment vertical="center"/>
    </xf>
    <xf numFmtId="171" fontId="18" fillId="0" borderId="0" xfId="1" applyNumberFormat="1" applyFont="1" applyFill="1" applyBorder="1" applyAlignment="1">
      <alignment vertical="center"/>
    </xf>
    <xf numFmtId="167" fontId="18" fillId="0" borderId="0" xfId="3" applyNumberFormat="1" applyFont="1"/>
    <xf numFmtId="0" fontId="7" fillId="0" borderId="0" xfId="3" applyFont="1" applyAlignment="1">
      <alignment horizontal="left"/>
    </xf>
    <xf numFmtId="0" fontId="9" fillId="2" borderId="4" xfId="4" applyFont="1" applyFill="1" applyBorder="1" applyAlignment="1">
      <alignment horizontal="center" vertical="center"/>
    </xf>
    <xf numFmtId="0" fontId="9" fillId="2" borderId="5" xfId="4" applyFont="1" applyFill="1" applyBorder="1" applyAlignment="1">
      <alignment horizontal="center" vertical="center"/>
    </xf>
    <xf numFmtId="0" fontId="9" fillId="2" borderId="6" xfId="4" applyFont="1" applyFill="1" applyBorder="1" applyAlignment="1">
      <alignment horizontal="center" vertical="center"/>
    </xf>
    <xf numFmtId="0" fontId="18" fillId="0" borderId="0" xfId="3" quotePrefix="1" applyFont="1" applyAlignment="1">
      <alignment horizontal="left" wrapText="1"/>
    </xf>
    <xf numFmtId="0" fontId="18" fillId="0" borderId="0" xfId="3" applyFont="1" applyAlignment="1">
      <alignment horizontal="left" wrapText="1"/>
    </xf>
  </cellXfs>
  <cellStyles count="9">
    <cellStyle name="Comma" xfId="1" builtinId="3"/>
    <cellStyle name="Normal" xfId="0" builtinId="0"/>
    <cellStyle name="Normal_fromFrance01" xfId="3" xr:uid="{6B776A27-D019-4EE2-85CB-D6BB50C71300}"/>
    <cellStyle name="Normal_fromFrance01 3" xfId="6" xr:uid="{6D4C8468-CD91-451E-B401-C32DC9E3AC9E}"/>
    <cellStyle name="Normal_Workshop - Sample-Final- Determined Costs Mt 2" xfId="4" xr:uid="{2EDDE96B-8F28-4EC6-8932-BBC6D831E6B0}"/>
    <cellStyle name="Percent" xfId="2" builtinId="5"/>
    <cellStyle name="Percent 13 2 2" xfId="8" xr:uid="{A67B22A5-F2C2-461F-8687-8775843851FF}"/>
    <cellStyle name="Percent 2 4" xfId="7" xr:uid="{AFB4F718-CCF5-4016-A998-EC5CD955AD3D}"/>
    <cellStyle name="Percent 5 3" xfId="5" xr:uid="{8CE0A3B2-D692-4BD5-95CF-D4866F7B39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el.marques\AppData\Local\Temp\5afacde2-cd74-4a2d-ad94-e64c5f4a4acc_2025_Rota.zip.acc\2025_Rota.xlsx" TargetMode="External"/><Relationship Id="rId1" Type="http://schemas.openxmlformats.org/officeDocument/2006/relationships/externalLinkPath" Target="file:///C:\Users\joel.marques\AppData\Local\Temp\5afacde2-cd74-4a2d-ad94-e64c5f4a4acc_2025_Rota.zip.acc\2025_Ro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"/>
      <sheetName val="T1"/>
      <sheetName val="T1 ANSP"/>
      <sheetName val="T1 ANSP SAR"/>
      <sheetName val="T1 MET"/>
      <sheetName val="T1 NSA"/>
      <sheetName val="T2"/>
      <sheetName val="T2 ANSP"/>
      <sheetName val="T2 ANSP SAR"/>
      <sheetName val="T2 MET"/>
      <sheetName val="T2 NSA"/>
      <sheetName val="T3"/>
      <sheetName val="T3 ANSP"/>
      <sheetName val="T3 ANSP SAR"/>
      <sheetName val="T3 MET"/>
      <sheetName val="T3 NSA"/>
      <sheetName val="T4"/>
      <sheetName val="RP3 PP revised"/>
    </sheetNames>
    <sheetDataSet>
      <sheetData sheetId="0" refreshError="1"/>
      <sheetData sheetId="1" refreshError="1">
        <row r="68">
          <cell r="C68">
            <v>2782.28</v>
          </cell>
          <cell r="R68">
            <v>1556.0156367</v>
          </cell>
          <cell r="S68">
            <v>1988.3333141999999</v>
          </cell>
          <cell r="U68">
            <v>3695.0991740999998</v>
          </cell>
          <cell r="V68">
            <v>4123.1279999999997</v>
          </cell>
          <cell r="W68">
            <v>4509.7690000000002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AEAC2-A75C-4387-8524-89A8F28C6C1A}">
  <sheetPr>
    <tabColor theme="9" tint="0.59999389629810485"/>
  </sheetPr>
  <dimension ref="A1:K116"/>
  <sheetViews>
    <sheetView showGridLines="0" tabSelected="1" workbookViewId="0">
      <selection activeCell="A76" sqref="A76"/>
    </sheetView>
  </sheetViews>
  <sheetFormatPr defaultColWidth="12.54296875" defaultRowHeight="12" x14ac:dyDescent="0.3"/>
  <cols>
    <col min="1" max="1" width="30.7265625" style="178" customWidth="1"/>
    <col min="2" max="3" width="0.54296875" style="178" customWidth="1"/>
    <col min="4" max="5" width="8.54296875" style="187" customWidth="1"/>
    <col min="6" max="8" width="8.54296875" style="4" customWidth="1"/>
    <col min="9" max="16384" width="12.54296875" style="4"/>
  </cols>
  <sheetData>
    <row r="1" spans="1:11" ht="12" customHeight="1" x14ac:dyDescent="0.3">
      <c r="A1" s="1" t="s">
        <v>0</v>
      </c>
      <c r="B1" s="1"/>
      <c r="C1" s="1"/>
      <c r="D1" s="2"/>
      <c r="E1" s="3"/>
      <c r="F1" s="1"/>
      <c r="G1" s="1"/>
      <c r="H1" s="1"/>
    </row>
    <row r="2" spans="1:11" ht="12" customHeight="1" x14ac:dyDescent="0.3">
      <c r="A2" s="5"/>
      <c r="B2" s="5"/>
      <c r="C2" s="5"/>
      <c r="D2" s="2"/>
      <c r="E2" s="2"/>
      <c r="F2" s="6"/>
      <c r="G2" s="6"/>
      <c r="H2" s="6"/>
    </row>
    <row r="3" spans="1:11" ht="12" customHeight="1" x14ac:dyDescent="0.3">
      <c r="A3" s="5"/>
      <c r="B3" s="5"/>
      <c r="C3" s="5"/>
      <c r="D3" s="2"/>
      <c r="E3" s="2"/>
      <c r="F3" s="6"/>
      <c r="G3" s="6"/>
      <c r="H3" s="6"/>
    </row>
    <row r="4" spans="1:11" s="10" customFormat="1" ht="12" customHeight="1" x14ac:dyDescent="0.3">
      <c r="A4" s="9"/>
      <c r="B4" s="9"/>
      <c r="C4" s="5"/>
      <c r="D4" s="193" t="s">
        <v>58</v>
      </c>
      <c r="E4" s="194"/>
      <c r="F4" s="194"/>
      <c r="G4" s="194"/>
      <c r="H4" s="195"/>
    </row>
    <row r="5" spans="1:11" ht="12" customHeight="1" x14ac:dyDescent="0.3">
      <c r="A5" s="6"/>
      <c r="B5" s="6"/>
      <c r="C5" s="5"/>
      <c r="D5" s="7"/>
      <c r="E5" s="7"/>
      <c r="F5" s="6"/>
      <c r="G5" s="6"/>
      <c r="H5" s="6"/>
    </row>
    <row r="6" spans="1:11" ht="12" customHeight="1" x14ac:dyDescent="0.3">
      <c r="A6" s="11" t="s">
        <v>1</v>
      </c>
      <c r="B6" s="5"/>
      <c r="C6" s="5"/>
      <c r="D6" s="14">
        <v>2020</v>
      </c>
      <c r="E6" s="15">
        <v>2021</v>
      </c>
      <c r="F6" s="12">
        <v>2022</v>
      </c>
      <c r="G6" s="12">
        <v>2023</v>
      </c>
      <c r="H6" s="13">
        <v>2024</v>
      </c>
    </row>
    <row r="7" spans="1:11" ht="12" customHeight="1" x14ac:dyDescent="0.3">
      <c r="A7" s="5"/>
      <c r="B7" s="5"/>
      <c r="C7" s="5"/>
      <c r="D7" s="2"/>
      <c r="E7" s="2"/>
      <c r="F7" s="5"/>
      <c r="G7" s="5"/>
      <c r="H7" s="5"/>
    </row>
    <row r="8" spans="1:11" ht="15.65" customHeight="1" x14ac:dyDescent="0.3">
      <c r="A8" s="16" t="s">
        <v>2</v>
      </c>
      <c r="B8" s="16"/>
      <c r="C8" s="5"/>
      <c r="D8" s="17"/>
      <c r="E8" s="17"/>
      <c r="F8" s="18"/>
      <c r="G8" s="18"/>
      <c r="H8" s="20"/>
    </row>
    <row r="9" spans="1:11" ht="12" customHeight="1" x14ac:dyDescent="0.3">
      <c r="A9" s="21" t="s">
        <v>3</v>
      </c>
      <c r="B9" s="21"/>
      <c r="C9" s="5"/>
      <c r="D9" s="23">
        <v>1038.9124899999999</v>
      </c>
      <c r="E9" s="24">
        <v>1083.6009201583236</v>
      </c>
      <c r="F9" s="22">
        <v>1006.013431281992</v>
      </c>
      <c r="G9" s="22">
        <v>1014.3329200000001</v>
      </c>
      <c r="H9" s="25">
        <v>1032.1926253890351</v>
      </c>
      <c r="I9" s="26"/>
      <c r="J9" s="26"/>
      <c r="K9" s="27"/>
    </row>
    <row r="10" spans="1:11" ht="12" customHeight="1" x14ac:dyDescent="0.3">
      <c r="A10" s="28" t="s">
        <v>4</v>
      </c>
      <c r="B10" s="28"/>
      <c r="C10" s="5"/>
      <c r="D10" s="30">
        <v>0</v>
      </c>
      <c r="E10" s="31">
        <v>0</v>
      </c>
      <c r="F10" s="32">
        <v>0</v>
      </c>
      <c r="G10" s="32">
        <v>0</v>
      </c>
      <c r="H10" s="33">
        <v>0</v>
      </c>
      <c r="I10" s="26"/>
      <c r="J10" s="26"/>
      <c r="K10" s="27"/>
    </row>
    <row r="11" spans="1:11" ht="12" customHeight="1" x14ac:dyDescent="0.3">
      <c r="A11" s="28" t="s">
        <v>5</v>
      </c>
      <c r="B11" s="28"/>
      <c r="C11" s="5"/>
      <c r="D11" s="30">
        <v>7658.9337260000002</v>
      </c>
      <c r="E11" s="31">
        <v>7534.6940676737404</v>
      </c>
      <c r="F11" s="32">
        <f>7326.37294035279+92.8050181850613</f>
        <v>7419.1779585378508</v>
      </c>
      <c r="G11" s="32">
        <f>7983.35182+120.5344</f>
        <v>8103.8862200000003</v>
      </c>
      <c r="H11" s="34">
        <v>7356.0602166655735</v>
      </c>
      <c r="I11" s="26"/>
      <c r="J11" s="26"/>
      <c r="K11" s="27"/>
    </row>
    <row r="12" spans="1:11" ht="12" customHeight="1" x14ac:dyDescent="0.3">
      <c r="A12" s="28" t="s">
        <v>6</v>
      </c>
      <c r="B12" s="28"/>
      <c r="C12" s="5"/>
      <c r="D12" s="30">
        <v>4.0517300000000001</v>
      </c>
      <c r="E12" s="31">
        <v>25.047065737201347</v>
      </c>
      <c r="F12" s="32">
        <v>26.194889703690102</v>
      </c>
      <c r="G12" s="32">
        <v>25.503</v>
      </c>
      <c r="H12" s="34">
        <v>24.581467133563464</v>
      </c>
    </row>
    <row r="13" spans="1:11" ht="12" customHeight="1" x14ac:dyDescent="0.3">
      <c r="A13" s="28" t="s">
        <v>7</v>
      </c>
      <c r="B13" s="28"/>
      <c r="C13" s="5"/>
      <c r="D13" s="30">
        <v>0</v>
      </c>
      <c r="E13" s="31">
        <v>0</v>
      </c>
      <c r="F13" s="32">
        <v>0</v>
      </c>
      <c r="G13" s="32">
        <v>0</v>
      </c>
      <c r="H13" s="34">
        <v>0</v>
      </c>
    </row>
    <row r="14" spans="1:11" ht="12" customHeight="1" x14ac:dyDescent="0.3">
      <c r="A14" s="28" t="s">
        <v>8</v>
      </c>
      <c r="B14" s="28"/>
      <c r="C14" s="5"/>
      <c r="D14" s="30">
        <v>0</v>
      </c>
      <c r="E14" s="31">
        <v>0</v>
      </c>
      <c r="F14" s="32">
        <v>0</v>
      </c>
      <c r="G14" s="32">
        <v>0</v>
      </c>
      <c r="H14" s="34">
        <v>0</v>
      </c>
    </row>
    <row r="15" spans="1:11" ht="12" customHeight="1" x14ac:dyDescent="0.3">
      <c r="A15" s="35" t="s">
        <v>9</v>
      </c>
      <c r="B15" s="36"/>
      <c r="C15" s="5"/>
      <c r="D15" s="39">
        <f t="shared" ref="D15" si="0">D9+SUM(D11:D14)</f>
        <v>8701.897946000001</v>
      </c>
      <c r="E15" s="40">
        <f>E9+SUM(E11:E14)</f>
        <v>8643.3420535692658</v>
      </c>
      <c r="F15" s="37">
        <f>F9+SUM(F11:F14)</f>
        <v>8451.3862795235327</v>
      </c>
      <c r="G15" s="37">
        <f>G9+SUM(G11:G14)</f>
        <v>9143.7221399999999</v>
      </c>
      <c r="H15" s="38">
        <f>H9+SUM(H11:H14)</f>
        <v>8412.8343091881725</v>
      </c>
      <c r="I15" s="26"/>
    </row>
    <row r="16" spans="1:11" ht="12" customHeight="1" x14ac:dyDescent="0.3">
      <c r="A16" s="41" t="s">
        <v>10</v>
      </c>
      <c r="B16" s="42"/>
      <c r="C16" s="5"/>
      <c r="D16" s="45" t="s">
        <v>57</v>
      </c>
      <c r="E16" s="46">
        <f>+E15/D15-1</f>
        <v>-6.7290943647129176E-3</v>
      </c>
      <c r="F16" s="43">
        <f>F15/E15-1</f>
        <v>-2.2208512963624361E-2</v>
      </c>
      <c r="G16" s="43">
        <f>+G15/F15-1</f>
        <v>8.1919798430453383E-2</v>
      </c>
      <c r="H16" s="44">
        <f>+H15/G15-1</f>
        <v>-7.9933294081028117E-2</v>
      </c>
    </row>
    <row r="17" spans="1:10" ht="12" customHeight="1" x14ac:dyDescent="0.3">
      <c r="A17" s="42"/>
      <c r="B17" s="42"/>
      <c r="C17" s="5"/>
      <c r="D17" s="47"/>
      <c r="E17" s="47"/>
      <c r="F17" s="49"/>
      <c r="G17" s="49"/>
      <c r="H17" s="49"/>
      <c r="I17" s="50"/>
    </row>
    <row r="18" spans="1:10" ht="15.65" customHeight="1" x14ac:dyDescent="0.3">
      <c r="A18" s="16" t="s">
        <v>11</v>
      </c>
      <c r="B18" s="16"/>
      <c r="C18" s="5"/>
      <c r="D18" s="17"/>
      <c r="E18" s="17"/>
      <c r="F18" s="19"/>
      <c r="G18" s="19"/>
      <c r="H18" s="20"/>
    </row>
    <row r="19" spans="1:10" ht="12" customHeight="1" x14ac:dyDescent="0.3">
      <c r="A19" s="51" t="s">
        <v>12</v>
      </c>
      <c r="B19" s="28"/>
      <c r="C19" s="5"/>
      <c r="D19" s="53"/>
      <c r="E19" s="54"/>
      <c r="F19" s="52"/>
      <c r="G19" s="52"/>
      <c r="H19" s="55"/>
    </row>
    <row r="20" spans="1:10" ht="12" customHeight="1" x14ac:dyDescent="0.3">
      <c r="A20" s="56" t="s">
        <v>13</v>
      </c>
      <c r="B20" s="28"/>
      <c r="C20" s="5"/>
      <c r="D20" s="57"/>
      <c r="E20" s="58"/>
      <c r="F20" s="29"/>
      <c r="G20" s="29"/>
      <c r="H20" s="59"/>
    </row>
    <row r="21" spans="1:10" ht="12" customHeight="1" x14ac:dyDescent="0.3">
      <c r="A21" s="56" t="s">
        <v>14</v>
      </c>
      <c r="B21" s="28"/>
      <c r="C21" s="5"/>
      <c r="D21" s="57"/>
      <c r="E21" s="58"/>
      <c r="F21" s="29"/>
      <c r="G21" s="29"/>
      <c r="H21" s="59"/>
    </row>
    <row r="22" spans="1:10" ht="12" customHeight="1" x14ac:dyDescent="0.3">
      <c r="A22" s="56" t="s">
        <v>15</v>
      </c>
      <c r="B22" s="28"/>
      <c r="C22" s="5"/>
      <c r="D22" s="57"/>
      <c r="E22" s="58"/>
      <c r="F22" s="29"/>
      <c r="G22" s="29"/>
      <c r="H22" s="59"/>
    </row>
    <row r="23" spans="1:10" ht="12" customHeight="1" x14ac:dyDescent="0.3">
      <c r="A23" s="56" t="s">
        <v>16</v>
      </c>
      <c r="B23" s="28"/>
      <c r="C23" s="5"/>
      <c r="D23" s="60"/>
      <c r="E23" s="61"/>
      <c r="F23" s="62"/>
      <c r="G23" s="62"/>
      <c r="H23" s="33"/>
    </row>
    <row r="24" spans="1:10" ht="12" customHeight="1" x14ac:dyDescent="0.3">
      <c r="A24" s="56" t="s">
        <v>17</v>
      </c>
      <c r="B24" s="28"/>
      <c r="C24" s="5"/>
      <c r="D24" s="57"/>
      <c r="E24" s="58"/>
      <c r="F24" s="29"/>
      <c r="G24" s="29"/>
      <c r="H24" s="59"/>
    </row>
    <row r="25" spans="1:10" ht="12" customHeight="1" x14ac:dyDescent="0.3">
      <c r="A25" s="56" t="s">
        <v>18</v>
      </c>
      <c r="B25" s="28"/>
      <c r="C25" s="5"/>
      <c r="D25" s="57"/>
      <c r="E25" s="58"/>
      <c r="F25" s="29"/>
      <c r="G25" s="29"/>
      <c r="H25" s="59"/>
    </row>
    <row r="26" spans="1:10" ht="12" customHeight="1" x14ac:dyDescent="0.3">
      <c r="A26" s="56" t="s">
        <v>19</v>
      </c>
      <c r="B26" s="28"/>
      <c r="C26" s="5"/>
      <c r="D26" s="60">
        <v>1232.4982500000001</v>
      </c>
      <c r="E26" s="61">
        <v>1322.4212535692648</v>
      </c>
      <c r="F26" s="62">
        <f>1322.49387952353-110.07</f>
        <v>1212.4238795235301</v>
      </c>
      <c r="G26" s="62">
        <v>1227.4357399999999</v>
      </c>
      <c r="H26" s="33">
        <v>1269.6695091881718</v>
      </c>
      <c r="J26" s="26"/>
    </row>
    <row r="27" spans="1:10" ht="12" customHeight="1" x14ac:dyDescent="0.3">
      <c r="A27" s="56" t="s">
        <v>20</v>
      </c>
      <c r="B27" s="28"/>
      <c r="C27" s="5"/>
      <c r="D27" s="60">
        <v>7469.3996959999995</v>
      </c>
      <c r="E27" s="61">
        <v>7320.9208000000008</v>
      </c>
      <c r="F27" s="62">
        <v>7238.9624000000003</v>
      </c>
      <c r="G27" s="62">
        <v>7916.2864000000009</v>
      </c>
      <c r="H27" s="33">
        <v>7143.1648000000005</v>
      </c>
      <c r="I27" s="26"/>
      <c r="J27" s="26"/>
    </row>
    <row r="28" spans="1:10" s="64" customFormat="1" ht="12" customHeight="1" x14ac:dyDescent="0.3">
      <c r="A28" s="63" t="s">
        <v>21</v>
      </c>
      <c r="B28" s="35"/>
      <c r="C28" s="5"/>
      <c r="D28" s="39">
        <f t="shared" ref="D28:H28" si="1">SUM(D19:D27)</f>
        <v>8701.8979459999991</v>
      </c>
      <c r="E28" s="40">
        <f t="shared" si="1"/>
        <v>8643.3420535692658</v>
      </c>
      <c r="F28" s="37">
        <f t="shared" si="1"/>
        <v>8451.3862795235309</v>
      </c>
      <c r="G28" s="37">
        <f t="shared" si="1"/>
        <v>9143.7221400000017</v>
      </c>
      <c r="H28" s="38">
        <f t="shared" si="1"/>
        <v>8412.8343091881725</v>
      </c>
      <c r="I28" s="4"/>
    </row>
    <row r="29" spans="1:10" ht="12" customHeight="1" x14ac:dyDescent="0.3">
      <c r="A29" s="41" t="s">
        <v>10</v>
      </c>
      <c r="B29" s="42"/>
      <c r="C29" s="5"/>
      <c r="D29" s="45" t="s">
        <v>57</v>
      </c>
      <c r="E29" s="46">
        <f>+E28/D28-1</f>
        <v>-6.7290943647126955E-3</v>
      </c>
      <c r="F29" s="43">
        <f>F28/E28-1</f>
        <v>-2.2208512963624583E-2</v>
      </c>
      <c r="G29" s="43">
        <f>+G28/F28-1</f>
        <v>8.1919798430453827E-2</v>
      </c>
      <c r="H29" s="44">
        <f>+H28/G28-1</f>
        <v>-7.9933294081028228E-2</v>
      </c>
    </row>
    <row r="30" spans="1:10" ht="12" customHeight="1" x14ac:dyDescent="0.3">
      <c r="A30" s="42"/>
      <c r="B30" s="48"/>
      <c r="C30" s="47"/>
      <c r="D30" s="47"/>
      <c r="E30" s="47"/>
      <c r="F30" s="47"/>
      <c r="G30" s="47"/>
      <c r="H30" s="48"/>
    </row>
    <row r="31" spans="1:10" ht="15.65" customHeight="1" x14ac:dyDescent="0.3">
      <c r="A31" s="16" t="s">
        <v>22</v>
      </c>
      <c r="B31" s="16"/>
      <c r="C31" s="5"/>
      <c r="D31" s="66"/>
      <c r="E31" s="67"/>
      <c r="F31" s="65"/>
      <c r="G31" s="65"/>
      <c r="H31" s="68"/>
    </row>
    <row r="32" spans="1:10" ht="12" customHeight="1" x14ac:dyDescent="0.3">
      <c r="A32" s="16" t="s">
        <v>23</v>
      </c>
      <c r="B32" s="16"/>
      <c r="C32" s="5"/>
      <c r="D32" s="17"/>
      <c r="E32" s="17"/>
      <c r="F32" s="18"/>
      <c r="G32" s="18"/>
      <c r="H32" s="18"/>
    </row>
    <row r="33" spans="1:10" ht="12" customHeight="1" x14ac:dyDescent="0.3">
      <c r="A33" s="69" t="s">
        <v>24</v>
      </c>
      <c r="B33" s="56"/>
      <c r="C33" s="5"/>
      <c r="D33" s="71">
        <f>1611.924*0.85*0.7</f>
        <v>959.0947799999999</v>
      </c>
      <c r="E33" s="72">
        <f>1611.924*0.85*0.7</f>
        <v>959.0947799999999</v>
      </c>
      <c r="F33" s="70">
        <v>959.0947799999999</v>
      </c>
      <c r="G33" s="70">
        <v>959.0947799999999</v>
      </c>
      <c r="H33" s="73">
        <v>959.0947799999999</v>
      </c>
    </row>
    <row r="34" spans="1:10" ht="12" customHeight="1" x14ac:dyDescent="0.3">
      <c r="A34" s="74" t="s">
        <v>25</v>
      </c>
      <c r="B34" s="56"/>
      <c r="C34" s="5"/>
      <c r="D34" s="60">
        <v>0</v>
      </c>
      <c r="E34" s="61">
        <v>0</v>
      </c>
      <c r="F34" s="62">
        <v>0</v>
      </c>
      <c r="G34" s="62">
        <v>0</v>
      </c>
      <c r="H34" s="33">
        <v>0</v>
      </c>
    </row>
    <row r="35" spans="1:10" ht="12" customHeight="1" x14ac:dyDescent="0.3">
      <c r="A35" s="74" t="s">
        <v>26</v>
      </c>
      <c r="B35" s="56"/>
      <c r="C35" s="5"/>
      <c r="D35" s="60">
        <v>0</v>
      </c>
      <c r="E35" s="61">
        <v>0</v>
      </c>
      <c r="F35" s="62">
        <v>0</v>
      </c>
      <c r="G35" s="62">
        <v>0</v>
      </c>
      <c r="H35" s="33">
        <v>0</v>
      </c>
    </row>
    <row r="36" spans="1:10" ht="12" customHeight="1" x14ac:dyDescent="0.3">
      <c r="A36" s="75" t="s">
        <v>27</v>
      </c>
      <c r="B36" s="56"/>
      <c r="C36" s="5"/>
      <c r="D36" s="77">
        <f>SUM(D33:D35)</f>
        <v>959.0947799999999</v>
      </c>
      <c r="E36" s="78">
        <f>SUM(E33:E35)</f>
        <v>959.0947799999999</v>
      </c>
      <c r="F36" s="76">
        <f>SUM(F33:F35)</f>
        <v>959.0947799999999</v>
      </c>
      <c r="G36" s="76">
        <f>SUM(G33:G35)</f>
        <v>959.0947799999999</v>
      </c>
      <c r="H36" s="79">
        <f>SUM(H33:H35)</f>
        <v>959.0947799999999</v>
      </c>
      <c r="J36" s="27"/>
    </row>
    <row r="37" spans="1:10" ht="12" customHeight="1" x14ac:dyDescent="0.3">
      <c r="A37" s="16" t="s">
        <v>28</v>
      </c>
      <c r="B37" s="16"/>
      <c r="C37" s="5"/>
      <c r="D37" s="80"/>
      <c r="E37" s="80"/>
      <c r="F37" s="81"/>
      <c r="G37" s="81"/>
      <c r="H37" s="82"/>
    </row>
    <row r="38" spans="1:10" ht="12" customHeight="1" x14ac:dyDescent="0.3">
      <c r="A38" s="83" t="s">
        <v>29</v>
      </c>
      <c r="B38" s="56"/>
      <c r="C38" s="5"/>
      <c r="D38" s="85">
        <f>D13/D36</f>
        <v>0</v>
      </c>
      <c r="E38" s="86">
        <f>E13/E36</f>
        <v>0</v>
      </c>
      <c r="F38" s="84">
        <f>F13/F36</f>
        <v>0</v>
      </c>
      <c r="G38" s="84">
        <f>G13/G36</f>
        <v>0</v>
      </c>
      <c r="H38" s="87">
        <f>H13/H36</f>
        <v>0</v>
      </c>
    </row>
    <row r="39" spans="1:10" ht="12" customHeight="1" x14ac:dyDescent="0.3">
      <c r="A39" s="88" t="s">
        <v>30</v>
      </c>
      <c r="B39" s="56"/>
      <c r="C39" s="5"/>
      <c r="D39" s="90">
        <v>0</v>
      </c>
      <c r="E39" s="91">
        <v>0</v>
      </c>
      <c r="F39" s="89">
        <v>0</v>
      </c>
      <c r="G39" s="89">
        <v>0</v>
      </c>
      <c r="H39" s="92">
        <v>0</v>
      </c>
    </row>
    <row r="40" spans="1:10" ht="12" customHeight="1" x14ac:dyDescent="0.3">
      <c r="A40" s="88" t="s">
        <v>31</v>
      </c>
      <c r="B40" s="56"/>
      <c r="C40" s="5"/>
      <c r="D40" s="90">
        <v>0</v>
      </c>
      <c r="E40" s="91">
        <v>0</v>
      </c>
      <c r="F40" s="89">
        <v>0</v>
      </c>
      <c r="G40" s="89">
        <v>0</v>
      </c>
      <c r="H40" s="93">
        <v>0</v>
      </c>
    </row>
    <row r="41" spans="1:10" ht="12" customHeight="1" x14ac:dyDescent="0.3">
      <c r="A41" s="94" t="s">
        <v>32</v>
      </c>
      <c r="B41" s="56"/>
      <c r="C41" s="5"/>
      <c r="D41" s="96">
        <v>0</v>
      </c>
      <c r="E41" s="97">
        <v>0</v>
      </c>
      <c r="F41" s="95">
        <v>0</v>
      </c>
      <c r="G41" s="95">
        <v>0</v>
      </c>
      <c r="H41" s="98">
        <v>0</v>
      </c>
    </row>
    <row r="42" spans="1:10" ht="5.65" customHeight="1" x14ac:dyDescent="0.3">
      <c r="A42" s="18"/>
      <c r="B42" s="5"/>
      <c r="C42" s="5"/>
      <c r="D42" s="99"/>
      <c r="E42" s="99"/>
      <c r="F42" s="100"/>
      <c r="G42" s="100"/>
      <c r="H42" s="101"/>
    </row>
    <row r="43" spans="1:10" s="105" customFormat="1" ht="12" customHeight="1" x14ac:dyDescent="0.3">
      <c r="A43" s="102" t="s">
        <v>33</v>
      </c>
      <c r="B43" s="5"/>
      <c r="C43" s="5"/>
      <c r="D43" s="103"/>
      <c r="E43" s="103"/>
      <c r="F43" s="104"/>
      <c r="G43" s="104"/>
      <c r="H43" s="104"/>
    </row>
    <row r="44" spans="1:10" s="105" customFormat="1" ht="12" customHeight="1" x14ac:dyDescent="0.3">
      <c r="A44" s="106" t="s">
        <v>34</v>
      </c>
      <c r="B44" s="107"/>
      <c r="C44" s="5"/>
      <c r="D44" s="109"/>
      <c r="E44" s="110"/>
      <c r="F44" s="108"/>
      <c r="G44" s="108"/>
      <c r="H44" s="111"/>
    </row>
    <row r="45" spans="1:10" ht="5.65" customHeight="1" x14ac:dyDescent="0.3">
      <c r="A45" s="18"/>
      <c r="B45" s="5"/>
      <c r="C45" s="5"/>
      <c r="D45" s="99"/>
      <c r="E45" s="99"/>
      <c r="F45" s="100"/>
      <c r="G45" s="100"/>
      <c r="H45" s="101"/>
    </row>
    <row r="46" spans="1:10" s="112" customFormat="1" ht="12" customHeight="1" x14ac:dyDescent="0.3">
      <c r="A46" s="102" t="s">
        <v>35</v>
      </c>
      <c r="B46" s="5"/>
      <c r="C46" s="5"/>
      <c r="D46" s="103"/>
      <c r="E46" s="103"/>
      <c r="F46" s="104"/>
      <c r="G46" s="104"/>
      <c r="H46" s="104"/>
    </row>
    <row r="47" spans="1:10" ht="12" customHeight="1" x14ac:dyDescent="0.3">
      <c r="A47" s="69" t="s">
        <v>36</v>
      </c>
      <c r="B47" s="56"/>
      <c r="C47" s="5"/>
      <c r="D47" s="113"/>
      <c r="E47" s="114"/>
      <c r="F47" s="115"/>
      <c r="G47" s="115"/>
      <c r="H47" s="116"/>
    </row>
    <row r="48" spans="1:10" ht="12" customHeight="1" x14ac:dyDescent="0.3">
      <c r="A48" s="74" t="s">
        <v>37</v>
      </c>
      <c r="B48" s="56"/>
      <c r="C48" s="5"/>
      <c r="D48" s="117"/>
      <c r="E48" s="118"/>
      <c r="F48" s="119"/>
      <c r="G48" s="119"/>
      <c r="H48" s="120"/>
    </row>
    <row r="49" spans="1:9" ht="12" customHeight="1" x14ac:dyDescent="0.3">
      <c r="A49" s="94" t="s">
        <v>38</v>
      </c>
      <c r="B49" s="56"/>
      <c r="C49" s="5"/>
      <c r="D49" s="121"/>
      <c r="E49" s="122"/>
      <c r="F49" s="123"/>
      <c r="G49" s="123"/>
      <c r="H49" s="124"/>
    </row>
    <row r="50" spans="1:9" ht="5.65" customHeight="1" x14ac:dyDescent="0.3">
      <c r="A50" s="18"/>
      <c r="B50" s="5"/>
      <c r="C50" s="5"/>
      <c r="D50" s="99"/>
      <c r="E50" s="99"/>
      <c r="F50" s="100"/>
      <c r="G50" s="100"/>
      <c r="H50" s="101"/>
    </row>
    <row r="51" spans="1:9" s="112" customFormat="1" ht="12" customHeight="1" x14ac:dyDescent="0.3">
      <c r="A51" s="102" t="s">
        <v>39</v>
      </c>
      <c r="B51" s="5"/>
      <c r="C51" s="5"/>
      <c r="D51" s="103"/>
      <c r="E51" s="103"/>
      <c r="F51" s="104"/>
      <c r="G51" s="104"/>
      <c r="H51" s="104"/>
    </row>
    <row r="52" spans="1:9" s="112" customFormat="1" ht="12" customHeight="1" x14ac:dyDescent="0.3">
      <c r="A52" s="125" t="s">
        <v>40</v>
      </c>
      <c r="B52" s="107"/>
      <c r="C52" s="5"/>
      <c r="D52" s="127">
        <f>D27</f>
        <v>7469.3996959999995</v>
      </c>
      <c r="E52" s="128">
        <f>E27</f>
        <v>7320.9208000000008</v>
      </c>
      <c r="F52" s="126">
        <f>F27</f>
        <v>7238.9624000000003</v>
      </c>
      <c r="G52" s="126">
        <f>9895.358*0.8</f>
        <v>7916.2864000000009</v>
      </c>
      <c r="H52" s="129">
        <f>H27</f>
        <v>7143.1648000000005</v>
      </c>
    </row>
    <row r="53" spans="1:9" ht="12" customHeight="1" x14ac:dyDescent="0.3">
      <c r="A53" s="74" t="s">
        <v>41</v>
      </c>
      <c r="B53" s="56"/>
      <c r="C53" s="5"/>
      <c r="D53" s="60"/>
      <c r="E53" s="61"/>
      <c r="F53" s="62"/>
      <c r="G53" s="62"/>
      <c r="H53" s="33"/>
    </row>
    <row r="54" spans="1:9" ht="12" customHeight="1" x14ac:dyDescent="0.3">
      <c r="A54" s="94" t="s">
        <v>42</v>
      </c>
      <c r="B54" s="56"/>
      <c r="C54" s="5"/>
      <c r="D54" s="131">
        <f>IF(D53=0,D52,D52*D53)</f>
        <v>7469.3996959999995</v>
      </c>
      <c r="E54" s="132">
        <f>IF(E53=0,E52,E52*E53)</f>
        <v>7320.9208000000008</v>
      </c>
      <c r="F54" s="130">
        <f>IF(F53=0,F52,F52*F53)</f>
        <v>7238.9624000000003</v>
      </c>
      <c r="G54" s="130">
        <f>IF(G53=0,G52,G52*G53)</f>
        <v>7916.2864000000009</v>
      </c>
      <c r="H54" s="133">
        <f>IF(H53=0,H52,H52*H53)</f>
        <v>7143.1648000000005</v>
      </c>
    </row>
    <row r="55" spans="1:9" ht="12" customHeight="1" x14ac:dyDescent="0.3">
      <c r="A55" s="134"/>
      <c r="B55" s="135"/>
      <c r="C55" s="5"/>
      <c r="D55" s="136"/>
      <c r="E55" s="136"/>
      <c r="F55" s="137"/>
      <c r="G55" s="137"/>
      <c r="H55" s="138"/>
    </row>
    <row r="56" spans="1:9" ht="15.65" customHeight="1" x14ac:dyDescent="0.3">
      <c r="A56" s="16" t="s">
        <v>43</v>
      </c>
      <c r="B56" s="16"/>
      <c r="C56" s="5"/>
      <c r="D56" s="17"/>
      <c r="E56" s="17"/>
      <c r="F56" s="18"/>
      <c r="G56" s="18"/>
      <c r="H56" s="20"/>
    </row>
    <row r="57" spans="1:9" ht="12" customHeight="1" x14ac:dyDescent="0.3">
      <c r="A57" s="139" t="s">
        <v>44</v>
      </c>
      <c r="B57" s="56"/>
      <c r="C57" s="5"/>
      <c r="D57" s="71"/>
      <c r="E57" s="72"/>
      <c r="F57" s="70"/>
      <c r="G57" s="70"/>
      <c r="H57" s="73"/>
    </row>
    <row r="58" spans="1:9" s="64" customFormat="1" ht="12" customHeight="1" x14ac:dyDescent="0.3">
      <c r="A58" s="140" t="s">
        <v>45</v>
      </c>
      <c r="B58" s="8"/>
      <c r="C58" s="5"/>
      <c r="D58" s="77">
        <f t="shared" ref="D58:H58" si="2">D15-D57</f>
        <v>8701.897946000001</v>
      </c>
      <c r="E58" s="78">
        <f t="shared" si="2"/>
        <v>8643.3420535692658</v>
      </c>
      <c r="F58" s="76">
        <f t="shared" si="2"/>
        <v>8451.3862795235327</v>
      </c>
      <c r="G58" s="76">
        <f t="shared" si="2"/>
        <v>9143.7221399999999</v>
      </c>
      <c r="H58" s="141">
        <f t="shared" si="2"/>
        <v>8412.8343091881725</v>
      </c>
    </row>
    <row r="59" spans="1:9" s="144" customFormat="1" ht="12" customHeight="1" x14ac:dyDescent="0.35">
      <c r="A59" s="18"/>
      <c r="B59" s="5"/>
      <c r="C59" s="5"/>
      <c r="D59" s="142"/>
      <c r="E59" s="142"/>
      <c r="F59" s="143"/>
      <c r="G59" s="143"/>
      <c r="H59" s="143"/>
      <c r="I59" s="4"/>
    </row>
    <row r="60" spans="1:9" ht="15.65" customHeight="1" x14ac:dyDescent="0.3">
      <c r="A60" s="16" t="s">
        <v>46</v>
      </c>
      <c r="B60" s="16"/>
      <c r="C60" s="5"/>
      <c r="D60" s="17"/>
      <c r="E60" s="17"/>
      <c r="F60" s="18"/>
      <c r="G60" s="18"/>
      <c r="H60" s="20"/>
    </row>
    <row r="61" spans="1:9" s="149" customFormat="1" ht="12" customHeight="1" x14ac:dyDescent="0.35">
      <c r="A61" s="69" t="s">
        <v>47</v>
      </c>
      <c r="B61" s="5"/>
      <c r="C61" s="5"/>
      <c r="D61" s="146"/>
      <c r="E61" s="147"/>
      <c r="F61" s="145"/>
      <c r="G61" s="145"/>
      <c r="H61" s="148"/>
      <c r="I61" s="4"/>
    </row>
    <row r="62" spans="1:9" s="144" customFormat="1" ht="12" customHeight="1" x14ac:dyDescent="0.35">
      <c r="A62" s="74" t="s">
        <v>48</v>
      </c>
      <c r="B62" s="5"/>
      <c r="C62" s="5"/>
      <c r="D62" s="151"/>
      <c r="E62" s="152"/>
      <c r="F62" s="150"/>
      <c r="G62" s="150"/>
      <c r="H62" s="153"/>
      <c r="I62" s="4"/>
    </row>
    <row r="63" spans="1:9" s="144" customFormat="1" ht="12" customHeight="1" x14ac:dyDescent="0.35">
      <c r="A63" s="154" t="s">
        <v>49</v>
      </c>
      <c r="B63" s="1"/>
      <c r="C63" s="5"/>
      <c r="D63" s="39">
        <f>D58</f>
        <v>8701.897946000001</v>
      </c>
      <c r="E63" s="40">
        <f>E58</f>
        <v>8643.3420535692658</v>
      </c>
      <c r="F63" s="37">
        <f>F58</f>
        <v>8451.3862795235327</v>
      </c>
      <c r="G63" s="37">
        <f>G58</f>
        <v>9143.7221399999999</v>
      </c>
      <c r="H63" s="155">
        <f>H58</f>
        <v>8412.8343091881725</v>
      </c>
      <c r="I63" s="4"/>
    </row>
    <row r="64" spans="1:9" s="144" customFormat="1" ht="12" customHeight="1" x14ac:dyDescent="0.35">
      <c r="A64" s="156" t="s">
        <v>10</v>
      </c>
      <c r="B64" s="5"/>
      <c r="C64" s="5"/>
      <c r="D64" s="158" t="s">
        <v>57</v>
      </c>
      <c r="E64" s="159">
        <f>E63/D63-1</f>
        <v>-6.7290943647129176E-3</v>
      </c>
      <c r="F64" s="157">
        <f>F63/E63-1</f>
        <v>-2.2208512963624361E-2</v>
      </c>
      <c r="G64" s="157">
        <f>G63/F63-1</f>
        <v>8.1919798430453383E-2</v>
      </c>
      <c r="H64" s="160">
        <f>H63/G63-1</f>
        <v>-7.9933294081028117E-2</v>
      </c>
      <c r="I64" s="4"/>
    </row>
    <row r="65" spans="1:9" s="144" customFormat="1" ht="12" customHeight="1" x14ac:dyDescent="0.35">
      <c r="A65" s="161" t="s">
        <v>50</v>
      </c>
      <c r="B65" s="162"/>
      <c r="C65" s="5"/>
      <c r="D65" s="164">
        <f>[1]T1!R68</f>
        <v>1556.0156367</v>
      </c>
      <c r="E65" s="165">
        <f>[1]T1!S68</f>
        <v>1988.3333141999999</v>
      </c>
      <c r="F65" s="163">
        <f>[1]T1!U68</f>
        <v>3695.0991740999998</v>
      </c>
      <c r="G65" s="163">
        <f>[1]T1!V68</f>
        <v>4123.1279999999997</v>
      </c>
      <c r="H65" s="166">
        <f>[1]T1!W68</f>
        <v>4509.7690000000002</v>
      </c>
      <c r="I65" s="4"/>
    </row>
    <row r="66" spans="1:9" s="144" customFormat="1" ht="12" customHeight="1" x14ac:dyDescent="0.35">
      <c r="A66" s="156" t="s">
        <v>10</v>
      </c>
      <c r="B66" s="162"/>
      <c r="C66" s="5"/>
      <c r="D66" s="158" t="s">
        <v>57</v>
      </c>
      <c r="E66" s="159">
        <f>E65/D65-1</f>
        <v>0.27783633229860061</v>
      </c>
      <c r="F66" s="157">
        <f>F65/E65-1</f>
        <v>0.8583902144126736</v>
      </c>
      <c r="G66" s="157">
        <f>G65/F65-1</f>
        <v>0.11583689793772667</v>
      </c>
      <c r="H66" s="160">
        <f>H65/G65-1</f>
        <v>9.3773707728695532E-2</v>
      </c>
      <c r="I66" s="4"/>
    </row>
    <row r="67" spans="1:9" s="144" customFormat="1" ht="12" customHeight="1" x14ac:dyDescent="0.35">
      <c r="A67" s="161" t="s">
        <v>51</v>
      </c>
      <c r="B67" s="162"/>
      <c r="C67" s="5"/>
      <c r="D67" s="168">
        <f t="shared" ref="D67:H67" si="3">D63/D65</f>
        <v>5.5924231998432852</v>
      </c>
      <c r="E67" s="169">
        <f t="shared" si="3"/>
        <v>4.3470287359978625</v>
      </c>
      <c r="F67" s="167">
        <f t="shared" si="3"/>
        <v>2.287187943090053</v>
      </c>
      <c r="G67" s="167">
        <f t="shared" si="3"/>
        <v>2.2176663300290462</v>
      </c>
      <c r="H67" s="170">
        <f t="shared" si="3"/>
        <v>1.8654690094300113</v>
      </c>
      <c r="I67" s="4"/>
    </row>
    <row r="68" spans="1:9" ht="12" customHeight="1" x14ac:dyDescent="0.3">
      <c r="A68" s="41" t="s">
        <v>10</v>
      </c>
      <c r="B68" s="162"/>
      <c r="C68" s="5"/>
      <c r="D68" s="172" t="s">
        <v>57</v>
      </c>
      <c r="E68" s="173">
        <f>E67/D67-1</f>
        <v>-0.22269317241233133</v>
      </c>
      <c r="F68" s="171">
        <f>F67/E67-1</f>
        <v>-0.47385028211343816</v>
      </c>
      <c r="G68" s="171">
        <f>G67/F67-1</f>
        <v>-3.0396108579988979E-2</v>
      </c>
      <c r="H68" s="174">
        <f>H67/G67-1</f>
        <v>-0.15881438782290658</v>
      </c>
    </row>
    <row r="69" spans="1:9" s="105" customFormat="1" ht="12" customHeight="1" x14ac:dyDescent="0.35">
      <c r="A69" s="175"/>
      <c r="B69" s="176"/>
      <c r="C69" s="178"/>
      <c r="D69" s="177"/>
      <c r="E69" s="177"/>
      <c r="F69" s="144"/>
      <c r="G69" s="144"/>
      <c r="H69" s="144"/>
    </row>
    <row r="70" spans="1:9" s="105" customFormat="1" ht="12" customHeight="1" x14ac:dyDescent="0.3">
      <c r="A70" s="179" t="s">
        <v>52</v>
      </c>
      <c r="B70" s="4"/>
      <c r="C70" s="178"/>
      <c r="D70" s="179"/>
      <c r="E70" s="180"/>
      <c r="F70" s="4"/>
      <c r="G70" s="4"/>
      <c r="H70" s="4"/>
    </row>
    <row r="71" spans="1:9" s="112" customFormat="1" ht="12" customHeight="1" x14ac:dyDescent="0.3">
      <c r="A71" s="181" t="s">
        <v>53</v>
      </c>
      <c r="B71" s="182"/>
      <c r="C71" s="178"/>
      <c r="D71" s="183"/>
      <c r="E71" s="183"/>
      <c r="F71" s="105"/>
      <c r="G71" s="105"/>
      <c r="H71" s="105"/>
    </row>
    <row r="72" spans="1:9" s="112" customFormat="1" ht="12" customHeight="1" x14ac:dyDescent="0.3">
      <c r="A72" s="181" t="s">
        <v>54</v>
      </c>
      <c r="B72" s="184"/>
      <c r="C72" s="178"/>
      <c r="D72" s="183"/>
      <c r="E72" s="183"/>
      <c r="F72" s="4"/>
      <c r="G72" s="4"/>
      <c r="H72" s="4"/>
    </row>
    <row r="73" spans="1:9" ht="12" customHeight="1" x14ac:dyDescent="0.3">
      <c r="A73" s="181" t="s">
        <v>55</v>
      </c>
      <c r="B73" s="185"/>
      <c r="D73" s="186"/>
      <c r="E73" s="186"/>
      <c r="F73" s="112"/>
      <c r="G73" s="112"/>
      <c r="H73" s="112"/>
    </row>
    <row r="74" spans="1:9" ht="37.5" customHeight="1" x14ac:dyDescent="0.3">
      <c r="A74" s="196" t="s">
        <v>56</v>
      </c>
      <c r="B74" s="197"/>
      <c r="C74" s="197"/>
      <c r="D74" s="197"/>
      <c r="E74" s="197"/>
      <c r="F74" s="197"/>
      <c r="G74" s="197"/>
      <c r="H74" s="197"/>
    </row>
    <row r="75" spans="1:9" ht="12" customHeight="1" x14ac:dyDescent="0.3">
      <c r="F75" s="112"/>
      <c r="G75" s="112"/>
      <c r="H75" s="112"/>
    </row>
    <row r="76" spans="1:9" s="112" customFormat="1" ht="12" customHeight="1" x14ac:dyDescent="0.3">
      <c r="A76" s="188"/>
      <c r="C76" s="178"/>
      <c r="D76" s="190"/>
      <c r="E76" s="189"/>
    </row>
    <row r="77" spans="1:9" ht="12" customHeight="1" x14ac:dyDescent="0.3">
      <c r="A77" s="187"/>
      <c r="B77" s="187"/>
    </row>
    <row r="78" spans="1:9" ht="12" customHeight="1" x14ac:dyDescent="0.3">
      <c r="F78" s="112"/>
      <c r="G78" s="112"/>
      <c r="H78" s="112"/>
    </row>
    <row r="79" spans="1:9" x14ac:dyDescent="0.3">
      <c r="D79" s="191"/>
      <c r="E79" s="191"/>
      <c r="F79" s="178"/>
      <c r="G79" s="178"/>
      <c r="H79" s="178"/>
    </row>
    <row r="94" spans="1:11" s="187" customFormat="1" x14ac:dyDescent="0.3">
      <c r="A94" s="178"/>
      <c r="B94" s="178"/>
      <c r="C94" s="178"/>
      <c r="F94" s="4"/>
      <c r="G94" s="4"/>
      <c r="H94" s="4"/>
      <c r="I94" s="4"/>
      <c r="J94" s="4"/>
      <c r="K94" s="4"/>
    </row>
    <row r="113" spans="1:5" ht="12" customHeight="1" x14ac:dyDescent="0.3">
      <c r="A113" s="192"/>
      <c r="B113" s="4"/>
      <c r="D113" s="179"/>
      <c r="E113" s="179"/>
    </row>
    <row r="116" spans="1:5" x14ac:dyDescent="0.3">
      <c r="C116" s="4"/>
    </row>
  </sheetData>
  <mergeCells count="2">
    <mergeCell ref="D4:H4"/>
    <mergeCell ref="A74:H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NSA 2025 Rota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 Simoes</dc:creator>
  <cp:lastModifiedBy>Sofia Simoes</cp:lastModifiedBy>
  <dcterms:created xsi:type="dcterms:W3CDTF">2025-12-12T09:56:20Z</dcterms:created>
  <dcterms:modified xsi:type="dcterms:W3CDTF">2025-12-12T10:08:20Z</dcterms:modified>
</cp:coreProperties>
</file>